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0" i="1"/>
  <c r="G20" s="1"/>
  <c r="F19"/>
  <c r="G19" s="1"/>
  <c r="F18"/>
  <c r="G18" s="1"/>
  <c r="F17"/>
  <c r="G17" s="1"/>
  <c r="F16"/>
  <c r="G16" s="1"/>
  <c r="F4"/>
  <c r="G4" s="1"/>
  <c r="F15"/>
  <c r="G15" s="1"/>
  <c r="F11"/>
  <c r="G11" s="1"/>
  <c r="F13"/>
  <c r="G13" s="1"/>
  <c r="F6"/>
  <c r="G6" s="1"/>
  <c r="F5"/>
  <c r="G5" s="1"/>
  <c r="F12"/>
  <c r="G12" s="1"/>
  <c r="F22"/>
  <c r="G22" s="1"/>
  <c r="F10"/>
  <c r="G10" s="1"/>
  <c r="F14"/>
  <c r="G14" s="1"/>
  <c r="E23"/>
  <c r="F21"/>
  <c r="G21" s="1"/>
  <c r="F9"/>
  <c r="G9" s="1"/>
  <c r="F8"/>
  <c r="G8" s="1"/>
  <c r="F7"/>
  <c r="G7" s="1"/>
  <c r="F23" l="1"/>
  <c r="G23"/>
</calcChain>
</file>

<file path=xl/sharedStrings.xml><?xml version="1.0" encoding="utf-8"?>
<sst xmlns="http://schemas.openxmlformats.org/spreadsheetml/2006/main" count="57" uniqueCount="47">
  <si>
    <t>№/№</t>
  </si>
  <si>
    <t>наименование расходов</t>
  </si>
  <si>
    <t>период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</si>
  <si>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</si>
  <si>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</si>
  <si>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</si>
  <si>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</si>
  <si>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</si>
  <si>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</si>
  <si>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</si>
  <si>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</si>
  <si>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</si>
  <si>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</si>
  <si>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</si>
  <si>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</si>
  <si>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</si>
  <si>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</si>
  <si>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</si>
  <si>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</si>
  <si>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уборка лестничных клеток</t>
  </si>
  <si>
    <t>хоз.товары на уборку лестн.клеток</t>
  </si>
  <si>
    <t>изготовление ключей</t>
  </si>
  <si>
    <t>октябрь</t>
  </si>
  <si>
    <t>Долг за жильцами на 01.01.2015г - 21647,24 руб.</t>
  </si>
  <si>
    <t xml:space="preserve">ООО УК "Уют": Перечень затрат на МКД по ул.Ленина,108 за 2015 год </t>
  </si>
  <si>
    <t>июнь</t>
  </si>
  <si>
    <t>ремонт тротуарной плитки возле цок.</t>
  </si>
  <si>
    <t>март, апрель</t>
  </si>
  <si>
    <t>установка урны</t>
  </si>
  <si>
    <t>ремонт подъезда</t>
  </si>
  <si>
    <t>июль</t>
  </si>
  <si>
    <t>установка аншлага</t>
  </si>
  <si>
    <t>ноябрь</t>
  </si>
  <si>
    <t>покупка контейнера д/мусора</t>
  </si>
  <si>
    <t>покос травы</t>
  </si>
  <si>
    <t>апрель,октябрь</t>
  </si>
  <si>
    <t>опрессовка фасадных газопроводов</t>
  </si>
  <si>
    <t>элнктромонт.работы по уст.светильн.</t>
  </si>
  <si>
    <t>янв.,ноябрь</t>
  </si>
  <si>
    <t>Накопление на лицевом счете дома на 01.01.2015г- 143228,88 руб.</t>
  </si>
  <si>
    <t>Начислено за техническое обслуживание дома за 2015 год - 225408 руб.</t>
  </si>
  <si>
    <t>Получено от собственников и предприятий за 2015 год - 217101,20 руб.(в т.ч.комп.-2400руб.)</t>
  </si>
  <si>
    <t>Долг за жильцами на 01.01.2016г - 29954,04 руб.</t>
  </si>
  <si>
    <t>Накопление на лицевом счете дома на 01.01.2016г - 52109,72 руб.</t>
  </si>
  <si>
    <t>экономист    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</si>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</sst>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0.21875" customWidth="1"/>
    <col min="13" max="13" width="10.33203125" customWidth="1"/>
    <col min="14" max="14" width="9.88671875" customWidth="1"/>
    <col min="15" max="15" width="13.77734375" customWidth="1"/>
    <col min="17" max="17" width="10.109375" customWidth="1"/>
    <col min="18" max="18" width="13.44140625" customWidth="1"/>
    <col min="19" max="19" width="17.44140625" customWidth="1"/>
    <col min="20" max="20" width="17.5546875" customWidth="1"/>
    <col min="21" max="21" width="13.88671875" customWidth="1"/>
    <col min="22" max="22" width="13.77734375" customWidth="1"/>
    <col min="23" max="23" width="12.21875" customWidth="1"/>
    <col min="24" max="24" width="17.88671875" customWidth="1"/>
    <col min="25" max="25" width="10.21875" customWidth="1"/>
    <col min="26" max="26" width="11.109375" customWidth="1"/>
  </cols>
  <sheetData>
    <row r="1" spans="1:7">
      <c r="B1" s="1" t="s">
        <v>24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46</v>
      </c>
      <c r="F3" s="11" t="s">
        <v>11</v>
      </c>
      <c r="G3" s="8" t="s">
        <v>11</v>
      </c>
    </row>
    <row r="4" spans="1:7">
      <c r="A4">
        <v>2348</v>
      </c>
      <c r="B4" s="4">
        <v>1</v>
      </c>
      <c r="C4" s="3" t="s">
        <v>26</v>
      </c>
      <c r="D4" s="3" t="s">
        <v>27</v>
      </c>
      <c r="E4" s="4">
        <v>68394</v>
      </c>
      <c r="F4" s="5">
        <f>E4/A4</f>
        <v>29.128620102214651</v>
      </c>
      <c r="G4" s="5">
        <f t="shared" ref="G4:G22" si="0">F4/12</f>
        <v>2.4273850085178874</v>
      </c>
    </row>
    <row r="5" spans="1:7">
      <c r="B5" s="4">
        <v>2</v>
      </c>
      <c r="C5" s="3" t="s">
        <v>17</v>
      </c>
      <c r="D5" s="3" t="s">
        <v>35</v>
      </c>
      <c r="E5" s="4">
        <v>615.54</v>
      </c>
      <c r="F5" s="5">
        <f>E5/A4</f>
        <v>0.26215502555366266</v>
      </c>
      <c r="G5" s="5">
        <f>F5/12</f>
        <v>2.1846252129471888E-2</v>
      </c>
    </row>
    <row r="6" spans="1:7">
      <c r="B6" s="4">
        <v>3</v>
      </c>
      <c r="C6" s="3" t="s">
        <v>18</v>
      </c>
      <c r="D6" s="3" t="s">
        <v>5</v>
      </c>
      <c r="E6" s="4">
        <v>505</v>
      </c>
      <c r="F6" s="5">
        <f>E6/A4</f>
        <v>0.21507666098807496</v>
      </c>
      <c r="G6" s="5">
        <f>F6/12</f>
        <v>1.792305508233958E-2</v>
      </c>
    </row>
    <row r="7" spans="1:7">
      <c r="B7" s="4">
        <v>4</v>
      </c>
      <c r="C7" s="4" t="s">
        <v>3</v>
      </c>
      <c r="D7" s="4" t="s">
        <v>4</v>
      </c>
      <c r="E7" s="4">
        <v>462.88</v>
      </c>
      <c r="F7" s="5">
        <f>E7/A4</f>
        <v>0.19713798977853492</v>
      </c>
      <c r="G7" s="7">
        <f t="shared" si="0"/>
        <v>1.642816581487791E-2</v>
      </c>
    </row>
    <row r="8" spans="1:7">
      <c r="B8" s="4">
        <v>5</v>
      </c>
      <c r="C8" s="3" t="s">
        <v>13</v>
      </c>
      <c r="D8" s="3" t="s">
        <v>25</v>
      </c>
      <c r="E8" s="4">
        <v>6300</v>
      </c>
      <c r="F8" s="5">
        <f>E8/A4</f>
        <v>2.6831345826235093</v>
      </c>
      <c r="G8" s="7">
        <f t="shared" si="0"/>
        <v>0.22359454855195912</v>
      </c>
    </row>
    <row r="9" spans="1:7">
      <c r="B9" s="4">
        <v>6</v>
      </c>
      <c r="C9" s="3" t="s">
        <v>28</v>
      </c>
      <c r="D9" s="3" t="s">
        <v>22</v>
      </c>
      <c r="E9" s="4">
        <v>2191</v>
      </c>
      <c r="F9" s="5">
        <f>E9/A4</f>
        <v>0.93313458262350935</v>
      </c>
      <c r="G9" s="7">
        <f t="shared" si="0"/>
        <v>7.7761215218625779E-2</v>
      </c>
    </row>
    <row r="10" spans="1:7">
      <c r="B10" s="4">
        <v>7</v>
      </c>
      <c r="C10" s="3" t="s">
        <v>29</v>
      </c>
      <c r="D10" s="3" t="s">
        <v>22</v>
      </c>
      <c r="E10" s="4">
        <v>56095</v>
      </c>
      <c r="F10" s="5">
        <f>E10/A4</f>
        <v>23.89054514480409</v>
      </c>
      <c r="G10" s="7">
        <f t="shared" si="0"/>
        <v>1.9908787620670074</v>
      </c>
    </row>
    <row r="11" spans="1:7">
      <c r="B11" s="3">
        <v>8</v>
      </c>
      <c r="C11" s="3" t="s">
        <v>20</v>
      </c>
      <c r="D11" s="10" t="s">
        <v>14</v>
      </c>
      <c r="E11" s="4">
        <v>257</v>
      </c>
      <c r="F11" s="5">
        <f>E11/A4</f>
        <v>0.10945485519591142</v>
      </c>
      <c r="G11" s="7">
        <f>F11/12</f>
        <v>9.121237932992618E-3</v>
      </c>
    </row>
    <row r="12" spans="1:7">
      <c r="B12" s="3">
        <v>9</v>
      </c>
      <c r="C12" s="3" t="s">
        <v>16</v>
      </c>
      <c r="D12" s="10" t="s">
        <v>5</v>
      </c>
      <c r="E12" s="4">
        <v>21660</v>
      </c>
      <c r="F12" s="5">
        <f>E12/A4</f>
        <v>9.2248722316865415</v>
      </c>
      <c r="G12" s="7">
        <f>F12/12</f>
        <v>0.76873935264054516</v>
      </c>
    </row>
    <row r="13" spans="1:7">
      <c r="B13" s="3">
        <v>10</v>
      </c>
      <c r="C13" s="3" t="s">
        <v>19</v>
      </c>
      <c r="D13" s="10" t="s">
        <v>5</v>
      </c>
      <c r="E13" s="4">
        <v>21660</v>
      </c>
      <c r="F13" s="5">
        <f>E13/A4</f>
        <v>9.2248722316865415</v>
      </c>
      <c r="G13" s="7">
        <f>F13/12</f>
        <v>0.76873935264054516</v>
      </c>
    </row>
    <row r="14" spans="1:7">
      <c r="B14" s="4">
        <v>11</v>
      </c>
      <c r="C14" s="3" t="s">
        <v>15</v>
      </c>
      <c r="D14" s="3" t="s">
        <v>5</v>
      </c>
      <c r="E14" s="4">
        <v>35833.379999999997</v>
      </c>
      <c r="F14" s="5">
        <f>E14/A4</f>
        <v>15.261235093696762</v>
      </c>
      <c r="G14" s="7">
        <f t="shared" si="0"/>
        <v>1.2717695911413969</v>
      </c>
    </row>
    <row r="15" spans="1:7">
      <c r="B15" s="4">
        <v>12</v>
      </c>
      <c r="C15" s="3" t="s">
        <v>31</v>
      </c>
      <c r="D15" s="3" t="s">
        <v>30</v>
      </c>
      <c r="E15" s="4">
        <v>1394.2</v>
      </c>
      <c r="F15" s="5">
        <f>E15/A4</f>
        <v>0.59378194207836454</v>
      </c>
      <c r="G15" s="7">
        <f t="shared" ref="G15:G20" si="1">F15/12</f>
        <v>4.9481828506530379E-2</v>
      </c>
    </row>
    <row r="16" spans="1:7">
      <c r="B16" s="4">
        <v>13</v>
      </c>
      <c r="C16" s="3" t="s">
        <v>21</v>
      </c>
      <c r="D16" s="3" t="s">
        <v>38</v>
      </c>
      <c r="E16" s="4">
        <v>270</v>
      </c>
      <c r="F16" s="5">
        <f>E16/A4</f>
        <v>0.11499148211243612</v>
      </c>
      <c r="G16" s="7">
        <f t="shared" si="1"/>
        <v>9.5826235093696768E-3</v>
      </c>
    </row>
    <row r="17" spans="1:7">
      <c r="B17" s="4">
        <v>14</v>
      </c>
      <c r="C17" s="3" t="s">
        <v>33</v>
      </c>
      <c r="D17" s="3" t="s">
        <v>22</v>
      </c>
      <c r="E17" s="4">
        <v>4500</v>
      </c>
      <c r="F17" s="5">
        <f>E17/A4</f>
        <v>1.9165247018739353</v>
      </c>
      <c r="G17" s="7">
        <f t="shared" si="1"/>
        <v>0.15971039182282795</v>
      </c>
    </row>
    <row r="18" spans="1:7">
      <c r="B18" s="4">
        <v>15</v>
      </c>
      <c r="C18" s="3" t="s">
        <v>34</v>
      </c>
      <c r="D18" s="3" t="s">
        <v>30</v>
      </c>
      <c r="E18" s="4">
        <v>479</v>
      </c>
      <c r="F18" s="5">
        <f>E18/A4</f>
        <v>0.20400340715502555</v>
      </c>
      <c r="G18" s="7">
        <f t="shared" si="1"/>
        <v>1.7000283929585462E-2</v>
      </c>
    </row>
    <row r="19" spans="1:7">
      <c r="B19" s="4">
        <v>16</v>
      </c>
      <c r="C19" s="3" t="s">
        <v>36</v>
      </c>
      <c r="D19" s="3" t="s">
        <v>25</v>
      </c>
      <c r="E19" s="4">
        <v>13679.92</v>
      </c>
      <c r="F19" s="5">
        <f>E19/A4</f>
        <v>5.8262010221465079</v>
      </c>
      <c r="G19" s="7">
        <f t="shared" si="1"/>
        <v>0.48551675184554233</v>
      </c>
    </row>
    <row r="20" spans="1:7">
      <c r="B20" s="4">
        <v>17</v>
      </c>
      <c r="C20" s="3" t="s">
        <v>37</v>
      </c>
      <c r="D20" s="3" t="s">
        <v>32</v>
      </c>
      <c r="E20" s="4">
        <v>5474</v>
      </c>
      <c r="F20" s="5">
        <f>E20/A4</f>
        <v>2.3313458262350939</v>
      </c>
      <c r="G20" s="7">
        <f t="shared" si="1"/>
        <v>0.1942788188529245</v>
      </c>
    </row>
    <row r="21" spans="1:7">
      <c r="B21" s="4">
        <v>18</v>
      </c>
      <c r="C21" s="4" t="s">
        <v>45</v>
      </c>
      <c r="D21" s="4" t="s">
        <v>5</v>
      </c>
      <c r="E21" s="4">
        <v>61987.199999999997</v>
      </c>
      <c r="F21" s="5">
        <f>E21/A4</f>
        <v>26.4</v>
      </c>
      <c r="G21" s="7">
        <f t="shared" si="0"/>
        <v>2.1999999999999997</v>
      </c>
    </row>
    <row r="22" spans="1:7">
      <c r="B22" s="4">
        <v>19</v>
      </c>
      <c r="C22" s="4" t="s">
        <v>6</v>
      </c>
      <c r="D22" s="4" t="s">
        <v>5</v>
      </c>
      <c r="E22" s="4">
        <v>6762.24</v>
      </c>
      <c r="F22" s="5">
        <f>E22/A4</f>
        <v>2.88</v>
      </c>
      <c r="G22" s="7">
        <f t="shared" si="0"/>
        <v>0.24</v>
      </c>
    </row>
    <row r="23" spans="1:7">
      <c r="C23" s="1" t="s">
        <v>7</v>
      </c>
      <c r="D23" s="1"/>
      <c r="E23" s="1">
        <f>SUM(E4:E22)</f>
        <v>308520.36</v>
      </c>
      <c r="F23" s="6">
        <f>SUM(F4:F22)</f>
        <v>131.39708688245315</v>
      </c>
      <c r="G23" s="6">
        <f>SUM(G4:G22)</f>
        <v>10.949757240204429</v>
      </c>
    </row>
    <row r="24" spans="1:7">
      <c r="C24" s="1"/>
      <c r="D24" s="1"/>
      <c r="E24" s="1"/>
      <c r="F24" s="6"/>
      <c r="G24" s="6"/>
    </row>
    <row r="25" spans="1:7">
      <c r="A25">
        <v>1</v>
      </c>
      <c r="B25" t="s">
        <v>39</v>
      </c>
    </row>
    <row r="26" spans="1:7">
      <c r="A26">
        <v>2</v>
      </c>
      <c r="B26" t="s">
        <v>23</v>
      </c>
    </row>
    <row r="27" spans="1:7">
      <c r="A27">
        <v>3</v>
      </c>
      <c r="B27" t="s">
        <v>40</v>
      </c>
    </row>
    <row r="28" spans="1:7">
      <c r="A28">
        <v>4</v>
      </c>
      <c r="B28" t="s">
        <v>41</v>
      </c>
    </row>
    <row r="29" spans="1:7">
      <c r="A29">
        <v>5</v>
      </c>
      <c r="B29" t="s">
        <v>42</v>
      </c>
    </row>
    <row r="30" spans="1:7">
      <c r="A30">
        <v>6</v>
      </c>
      <c r="B30" t="s">
        <v>43</v>
      </c>
    </row>
    <row r="32" spans="1:7">
      <c r="B32" s="2"/>
      <c r="C32" s="2"/>
    </row>
    <row r="33" spans="2:2">
      <c r="B33" t="s">
        <v>44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2016-03-18T06:12:27Z</dcterms:modified>
</cp:coreProperties>
</file>